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ADNI NALOZI\Radni_nalozi_2022\RN 0270-22 GRAD SAMOBOR-Cerje_Samoborsko\03 Projekt\xlsx\"/>
    </mc:Choice>
  </mc:AlternateContent>
  <xr:revisionPtr revIDLastSave="0" documentId="13_ncr:1_{3D675921-5473-4CFD-B85D-1CAD7A039226}" xr6:coauthVersionLast="46" xr6:coauthVersionMax="46" xr10:uidLastSave="{00000000-0000-0000-0000-000000000000}"/>
  <bookViews>
    <workbookView xWindow="-28920" yWindow="-120" windowWidth="29040" windowHeight="15990" xr2:uid="{C4312792-0009-48BF-9550-5F25AA41E903}"/>
  </bookViews>
  <sheets>
    <sheet name="1._PRIPREMNI_RADOVI" sheetId="1" r:id="rId1"/>
    <sheet name="2. KOLNIČKA KONSTRUKCIJA" sheetId="2" r:id="rId2"/>
    <sheet name="3._ZAVRSNI_RADOVI" sheetId="3" r:id="rId3"/>
    <sheet name="4._REKAPITULACIJA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14" i="2"/>
  <c r="F25" i="1"/>
  <c r="F6" i="2"/>
  <c r="F10" i="2"/>
  <c r="F21" i="1"/>
  <c r="F7" i="3"/>
  <c r="F9" i="3" s="1"/>
  <c r="C7" i="4" s="1"/>
  <c r="F17" i="1" l="1"/>
  <c r="F12" i="1"/>
  <c r="F31" i="1" l="1"/>
  <c r="C5" i="4" s="1"/>
  <c r="F16" i="2"/>
  <c r="C6" i="4" s="1"/>
  <c r="C8" i="4" l="1"/>
  <c r="C9" i="4" s="1"/>
  <c r="C10" i="4" s="1"/>
</calcChain>
</file>

<file path=xl/sharedStrings.xml><?xml version="1.0" encoding="utf-8"?>
<sst xmlns="http://schemas.openxmlformats.org/spreadsheetml/2006/main" count="99" uniqueCount="72">
  <si>
    <t>Redni broj</t>
  </si>
  <si>
    <t>O P I S   S T A V K E</t>
  </si>
  <si>
    <t>Jedinica mjere</t>
  </si>
  <si>
    <t>Količina</t>
  </si>
  <si>
    <t>Jedinična cijena / kn</t>
  </si>
  <si>
    <t>Iznos / kn</t>
  </si>
  <si>
    <t>1.</t>
  </si>
  <si>
    <t>PRIPREMNI RADOVI</t>
  </si>
  <si>
    <t>Stavke obuhvaćaju sav rad, materijal i organizaciju u cilju izvršenja radova u potpunosti i u skladu s projektnom dokumentacijom. Nadalje, u pojedinim vrstama radova sadržani su i svi posredni troškovi koji nisu iskazani u troškovniku, ali su neminovni za izvršenje radova predviđenih projektnom dokumentacijom kao što su:</t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</si>
  <si>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8"/>
        <color rgb="FF000000"/>
        <rFont val="Arial Nova"/>
        <family val="2"/>
      </rPr>
      <t>razni radovi u vezi sa organizacijom i uređenjem gradilišta prije početka gradnje</t>
    </r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</si>
  <si>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8"/>
        <color rgb="FF000000"/>
        <rFont val="Arial Nova"/>
        <family val="2"/>
      </rPr>
      <t>razni radovi u vezi s uređenjem gradilišta nakon dovršenja objekta kao što su čišćenje i uređenje, uređenje prostora gdje je Izvođač imao barake, strojeve, materijal i slično</t>
    </r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</si>
  <si>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8"/>
        <color rgb="FF000000"/>
        <rFont val="Arial Nova"/>
        <family val="2"/>
      </rPr>
      <t>kao i svi ostali posredni i neposredni troškovi koji su potrebni za pravilno i pravovremeno izvršenje radova</t>
    </r>
  </si>
  <si>
    <t>Nadzorni inženjer i Izvođač potvrđuje upisane količine i podatke svojim potpisom. Eventualne potrebne promjene, izmjene i dopune projektne dokumentacije donositi će sporazumno Projektant, Nadzorni inženjer i Izvođač radova. Promjene moraju biti upisane u Građevinski dnevnik ili izrađeni posebni dijelovi nacrta i ovjereni potpisom Projektanta, Nadzornog inženjera ili odlukom koju je Investitor na neki drugi način odobrio. Za vrijeme izvođenja radova Izvođač je dužan osigurati nesmetan promet na postojećim prometnicama i prilaznim putevima i regulirati ga odgovarajućim prometnim znakovima. Više radnje i manje radnje po ugovorenim stavkama zaračunat će se po istim cijenama.</t>
  </si>
  <si>
    <t>1.1.</t>
  </si>
  <si>
    <t>TEHNIČKA OPREMA I PRIPREMA ZA RAD</t>
  </si>
  <si>
    <t>Obuhvaća mobilizaciju ljudi, opreme i strojeva potrebnih za izvedbu. Slijedi priprema privremenih gradilišnih objekata i putova, privremenih gradilišnih odlagališta i instalacija te nabava i doprema potrebne opreme.</t>
  </si>
  <si>
    <t>(OTU I st. 0-20)</t>
  </si>
  <si>
    <t>Obračun po kompletu izvedenih radova.</t>
  </si>
  <si>
    <t>komplet</t>
  </si>
  <si>
    <t>1.2.</t>
  </si>
  <si>
    <t>GEODETSKI RADOVI</t>
  </si>
  <si>
    <t>(OTU I st. 1-02.1)</t>
  </si>
  <si>
    <t>1.3.</t>
  </si>
  <si>
    <t>1.4.</t>
  </si>
  <si>
    <t>UKUPNO PRIPREMNI RADOVI:</t>
  </si>
  <si>
    <t>kn</t>
  </si>
  <si>
    <t>2.</t>
  </si>
  <si>
    <t>2.1.</t>
  </si>
  <si>
    <t>2.2.</t>
  </si>
  <si>
    <r>
      <t>m</t>
    </r>
    <r>
      <rPr>
        <vertAlign val="superscript"/>
        <sz val="8"/>
        <color rgb="FF000000"/>
        <rFont val="Arial Nova"/>
        <family val="2"/>
      </rPr>
      <t>2</t>
    </r>
  </si>
  <si>
    <t>m'</t>
  </si>
  <si>
    <t>kom</t>
  </si>
  <si>
    <t>3.</t>
  </si>
  <si>
    <t>ZAVRŠNI RADOVI</t>
  </si>
  <si>
    <t>3.1.</t>
  </si>
  <si>
    <t>Stavka obuhvaća sve radove na dovođenju terena u uredno stanje, utovar i odvoz viškova materijala, te demontaže, utovar i odvoz privremenih objekata.</t>
  </si>
  <si>
    <t>(OTU II st. 2-14.)</t>
  </si>
  <si>
    <t>Obračun po komadu uređenog gradilišta.</t>
  </si>
  <si>
    <t>UKUPNO ZAVRŠNI RADOVI:</t>
  </si>
  <si>
    <t>Ukupna cijena / kn</t>
  </si>
  <si>
    <t>REKAPITULACIJA</t>
  </si>
  <si>
    <t>4.</t>
  </si>
  <si>
    <t>UKUPNO:</t>
  </si>
  <si>
    <t>PDV (25%)</t>
  </si>
  <si>
    <t>SVEUKUPNO:</t>
  </si>
  <si>
    <t>Za izradu svih radova po ovom troškovniku korišteni su Opći tehnički uvjeti za radove na cestama koje je izradio Institut građevinarstva Hrvatske, a na traženje Hrvatskih cesta (revidirano izdanje 2001.).</t>
  </si>
  <si>
    <t>PRIVREMENA REGULACIJA PROMETA</t>
  </si>
  <si>
    <t>Pod ovom regulacijom prometa podrazumijeva se šira regulacija prometa obilaznim ulicama za vrijeme izvođenja svih radova za cestu.
Ova stavka obuhvaća slijedeće radove:
-ova stavka obuhvaća izradu elaborata privremene prometne regulacije za vrijeme gradnje te ishođenje potrebnih suglasnosti nadležnih službi
-Postavljanje novih i izmjena postojećih prometnih znakova svih vrsta, vertikalnih i horizontalnih, prema posebnom projektu reguliranja prometa, koje treba izraditi Izvođač radova
-nakon prestanka privremene regulacije prometa oznake vratiti u prvobitno stanje</t>
  </si>
  <si>
    <t>Obračun prometne regulacije u kompletu.</t>
  </si>
  <si>
    <r>
      <rPr>
        <b/>
        <sz val="8"/>
        <color theme="1"/>
        <rFont val="Arial"/>
        <family val="2"/>
      </rPr>
      <t>OPĆA NAPOMENA ZA IZRADU SVIH VRSTA ASFALTERSKIH RADOVA:</t>
    </r>
    <r>
      <rPr>
        <sz val="8"/>
        <color theme="1"/>
        <rFont val="Arial"/>
        <family val="2"/>
      </rPr>
      <t xml:space="preserve">
Tehnički uvjeti za izvedbu asfalterskih radova nisu posebno opisani u stavkama troškovnika već su dani u posebnom prilogu Posebni tehnički uvjeti gradnje i Program kontrole i osiguranja kvalitete.
Kod sastavljanja Ponude i izvedbe asfalterskih radova u svemu se treba pridržavati posebnih tehničkih uvjeta gradnje iz ovog projekta te Tehničkih uvjeta za asfaltne kolnike Hrvatskih cesta, lipanj 2015., izradili GRF, IGH, Ramtech i TPA.
U cijenu mora biti uračunato:
-	sva potrebna odsijecanja asfalta kao i prskanja podloge
-	tekuća i kontrolna ispitivanja, te pribavljanje atesta od ovlaštenog poduzeća</t>
    </r>
  </si>
  <si>
    <r>
      <t>Obračun po m</t>
    </r>
    <r>
      <rPr>
        <vertAlign val="superscript"/>
        <sz val="8"/>
        <color rgb="FF000000"/>
        <rFont val="Arial Nova"/>
        <family val="2"/>
      </rPr>
      <t>2</t>
    </r>
    <r>
      <rPr>
        <sz val="8"/>
        <color rgb="FF000000"/>
        <rFont val="Arial Nova"/>
        <family val="2"/>
      </rPr>
      <t xml:space="preserve"> ugrađenog asfaltbetona.</t>
    </r>
  </si>
  <si>
    <t>UKUPNO KOLNIČKA KONSTRUKCIJA:</t>
  </si>
  <si>
    <t>KOLNIČKA KONSTRUKCIJA</t>
  </si>
  <si>
    <t>UREĐENJE GRADILIŠTA I ČIŠĆENJE OKOLIŠA</t>
  </si>
  <si>
    <t>Obračun po kompletu geodetskih radova.</t>
  </si>
  <si>
    <t>Ova stavka obuhvaća piljenje postojećeg asfalta
na osi 1 na mjestima popreénih kolnih
prikijuéaka.
- nabava, doprema i ugradnja polimerizirane
brtvenetrake dimenzija 4*1 cm na bazi
plimernom modiﬁciranog bitumena, na
kontaktima starog i novog kolnika.
Brtvenu traku treba ugraditi u potpunosti u
skladu sa tehnologijom proizvođača.
Debljina asfalta koji se pili iznosi 4 cm i 8 cm.
Obračun po m' uključivo rad stroja.</t>
  </si>
  <si>
    <t>Rad se obračunava po m' zasjeka.</t>
  </si>
  <si>
    <t>Dobava i ugradnja zrnatog kamenog materijala granulacije 4/16 cm na bankine uz prometnicu u debljini d=10.0 cm. Rad mora biti obavljen u skladu s projektom. Stavka sadrži sav materijal i alat potreban za njeno ispunjenje.</t>
  </si>
  <si>
    <t xml:space="preserve">IZRADA OBLOGE BANKINE ŠIRINE 0.50 m UZ PROMETNICU U SLOJU DEBLJINE d=10.0 cm </t>
  </si>
  <si>
    <r>
      <t>Obračun po m</t>
    </r>
    <r>
      <rPr>
        <vertAlign val="superscript"/>
        <sz val="8"/>
        <color rgb="FF000000"/>
        <rFont val="Arial Nova"/>
        <family val="2"/>
      </rPr>
      <t>2</t>
    </r>
    <r>
      <rPr>
        <sz val="8"/>
        <color rgb="FF000000"/>
        <rFont val="Arial Nova"/>
        <family val="2"/>
      </rPr>
      <t xml:space="preserve"> uređene bankine. </t>
    </r>
  </si>
  <si>
    <t>1.5.</t>
  </si>
  <si>
    <t>Strojno glodanje asfaltnih slojeva u sloju debljine do 10.0 cm. Jedinična cijena obuhvaća strojno glodanje asfaltnih slojeva u skladu s projektom kolničke konstrukcije, utovar, odvoz i istovar na manipulativnu površinu za proizvodnju reciklirane mješavine koju osigurava izvoditelj radova u neposrednoj blizini gradilišta.</t>
  </si>
  <si>
    <r>
      <t>Rad se obračunava po m</t>
    </r>
    <r>
      <rPr>
        <vertAlign val="superscript"/>
        <sz val="8"/>
        <color rgb="FF000000"/>
        <rFont val="Arial Nova"/>
        <family val="2"/>
      </rPr>
      <t>3</t>
    </r>
    <r>
      <rPr>
        <sz val="8"/>
        <color rgb="FF000000"/>
        <rFont val="Arial Nova"/>
        <family val="2"/>
      </rPr>
      <t xml:space="preserve"> iskopanog sloja asfalta.</t>
    </r>
  </si>
  <si>
    <r>
      <t>m</t>
    </r>
    <r>
      <rPr>
        <vertAlign val="superscript"/>
        <sz val="8"/>
        <color rgb="FF000000"/>
        <rFont val="Arial Nova"/>
        <family val="2"/>
      </rPr>
      <t>3</t>
    </r>
  </si>
  <si>
    <t xml:space="preserve">Geodetski radovi pri iskolčenju, iskolčenje i
gradenje obuhvaćaju:
a) iskolčenje osi prometnica sa čvrstim
oznakama na terenu i osiguranje tjemena
b) iskolčenje poprečnih proﬁla i iskolčenje
kompletne trase
c) sva mjerenja koja su u vezi s prijenosom
podataka iz projekata na teren i obmuto, za sve
vrijeme građenja
d) održavanje iskolčenih oznaka na terenu u
cijelom razdoblju od početka radova do predaje
radova investitoru i
e) prije početka radova potrebno je "grubo
iskolčiti" cijelu situaciju, sve objekte, instalacije i
ceste, da se ustanovi točnost parcele i površine
za građenje.
Rad se mjeri u kompletu. </t>
  </si>
  <si>
    <t>2.3.</t>
  </si>
  <si>
    <t>IZVEDBA IZRAVNAVAJUĆEG NOSIVOG SLOJA AC 22 base 50/70, AG6 M1 d=6.0cm</t>
  </si>
  <si>
    <r>
      <t>Izvedbi donjeg nosivog sloja asfaltbetona može se prići nakon ispitanog i po Nadzornom inženjeru preuzetoj i pregledanoj posotjećem kolničkom zastoru. Ova stavka obuhvaća:
-	dobavu i dopremu asfaltne mješavine, d=6.0 cm
-	čišćenje i prskanje podloge za AC 22 base
-	razastiranje, valjanje i njega AC 22 base
Obuhvaćen je sav materijal, rad i alat na izradi sloja kao i sva potrebna tekuća i kontrolna ispitivanja s izradom atesta za dokaz kvalitete ugrađenog sloja.
Izrada radova, obračun radova i kontrola kvalitete prema Razradi tehničkih svojstava i zahtjeva za građevne proizvode za proizvodnju asfaltnih mješavina i za asfaltne slojeve kolnika HC, lipanj 2015. i prilozima ovog projekta.
Obračunato po m</t>
    </r>
    <r>
      <rPr>
        <vertAlign val="superscript"/>
        <sz val="8"/>
        <color rgb="FF000000"/>
        <rFont val="Arial Nova"/>
        <family val="2"/>
      </rPr>
      <t>2</t>
    </r>
    <r>
      <rPr>
        <sz val="8"/>
        <color rgb="FF000000"/>
        <rFont val="Arial Nova"/>
        <family val="2"/>
      </rPr>
      <t xml:space="preserve"> ugrađenog sloja, debljine d=6.0 cm, sve do potpune pogonske gotovosti.</t>
    </r>
  </si>
  <si>
    <t>IZVEDBA ZAVRŠNOG SLOJA KOLNIKA OD AC 11 surf 50/70, AG3 M3 eruptivni d=4.0 cm</t>
  </si>
  <si>
    <r>
      <t>Izradi ovog sloja može se prići nakon propisno izvedenog i po Nadzornom inženjeru preuzetom AC base.
Ova stavka obuhvaća:
-	dobavu i dopremu asfaltne mješavine
-	čišćenje i prskanje podloge za asfaltbeton
-	razastiranje, valjanje i njega asfaltbetona
Obuhvaćen je sav materijal, rad i alat na izradi sloja kao i sva potrebna tekuća i kontrolna ispitivanja s izradom atesta za dokaz kvalitete ugrađenog sloja.
Izrada radova, obračun radova i kontrola kvalitete prema razradi tehničkih svojstava i zahtjeva za građevne proizvode za proizvodnju asfaltnih mješavina i za asfaltne slojeve kolnika HC, lipanj 2015. i prilozima ovog projekta. Obračunato po m</t>
    </r>
    <r>
      <rPr>
        <vertAlign val="superscript"/>
        <sz val="8"/>
        <color rgb="FF000000"/>
        <rFont val="Arial Nova"/>
        <family val="2"/>
      </rPr>
      <t>2</t>
    </r>
    <r>
      <rPr>
        <sz val="8"/>
        <color rgb="FF000000"/>
        <rFont val="Arial Nova"/>
        <family val="2"/>
      </rPr>
      <t xml:space="preserve"> ugrađenog sloja, debljine d=4.0 cm, sve do potpune pogonske gotovosti.</t>
    </r>
  </si>
  <si>
    <t>STROJNI ISKOP SLOJA ASFALTA POSTOJEĆE PROMETNICE</t>
  </si>
  <si>
    <t>ZASJECANJE POSTOJEĆEG ASFALTA NA MJESTIMA POPREČNIH KOLNIH PRIKLJUČAKA, KOLNIH PRILAZA I AUTOBUSNOG STAJALIŠTA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</si>
</sst>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n&quot;;[Red]\-#,##0.00\ &quot;kn&quot;"/>
    <numFmt numFmtId="164" formatCode="0.0"/>
    <numFmt numFmtId="165" formatCode="#,##0.00\ &quot;kn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b/>
      <sz val="8"/>
      <color rgb="FF000000"/>
      <name val="Arial Nova"/>
      <family val="2"/>
    </font>
    <font>
      <sz val="8"/>
      <color rgb="FF000000"/>
      <name val="Arial Nova"/>
      <family val="2"/>
    </font>
    <font>
      <sz val="8"/>
      <color rgb="FF000000"/>
      <name val="Verdana"/>
      <family val="2"/>
    </font>
    <font>
      <sz val="7"/>
      <color rgb="FF000000"/>
      <name val="Times New Roman"/>
      <family val="1"/>
    </font>
    <font>
      <sz val="8"/>
      <color theme="1"/>
      <name val="Arial Nova"/>
      <family val="2"/>
    </font>
    <font>
      <vertAlign val="superscript"/>
      <sz val="8"/>
      <color rgb="FF000000"/>
      <name val="Arial Nova"/>
      <family val="2"/>
    </font>
    <font>
      <sz val="8"/>
      <color theme="1"/>
      <name val="Arial"/>
      <family val="2"/>
    </font>
    <font>
      <b/>
      <sz val="8"/>
      <color theme="1"/>
      <name val="Arial Nova"/>
      <family val="2"/>
    </font>
    <font>
      <b/>
      <sz val="11"/>
      <color theme="1"/>
      <name val="Arial Nova"/>
      <family val="2"/>
    </font>
    <font>
      <b/>
      <sz val="11"/>
      <color rgb="FF000000"/>
      <name val="Arial Nova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5DCE4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8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 indent="1"/>
    </xf>
    <xf numFmtId="8" fontId="2" fillId="2" borderId="9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indent="1"/>
    </xf>
    <xf numFmtId="0" fontId="6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 indent="1"/>
    </xf>
    <xf numFmtId="0" fontId="9" fillId="2" borderId="13" xfId="0" applyFont="1" applyFill="1" applyBorder="1" applyAlignment="1">
      <alignment horizontal="right" vertical="center" indent="1"/>
    </xf>
    <xf numFmtId="0" fontId="6" fillId="2" borderId="0" xfId="0" applyFont="1" applyFill="1" applyAlignment="1">
      <alignment horizontal="left" vertical="center" wrapText="1" indent="1"/>
    </xf>
    <xf numFmtId="0" fontId="10" fillId="2" borderId="11" xfId="0" applyFont="1" applyFill="1" applyBorder="1" applyAlignment="1">
      <alignment vertical="center"/>
    </xf>
    <xf numFmtId="0" fontId="11" fillId="2" borderId="12" xfId="0" applyFont="1" applyFill="1" applyBorder="1" applyAlignment="1">
      <alignment horizontal="left" vertical="center" indent="1"/>
    </xf>
    <xf numFmtId="165" fontId="10" fillId="2" borderId="13" xfId="0" applyNumberFormat="1" applyFont="1" applyFill="1" applyBorder="1" applyAlignment="1">
      <alignment vertical="center"/>
    </xf>
    <xf numFmtId="0" fontId="3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3" fillId="0" borderId="10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8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0F244-2988-4C22-8352-3E24415F2B15}">
  <dimension ref="A1:F31"/>
  <sheetViews>
    <sheetView tabSelected="1" workbookViewId="0">
      <selection activeCell="A33" sqref="A33"/>
    </sheetView>
  </sheetViews>
  <sheetFormatPr defaultRowHeight="15" x14ac:dyDescent="0.25"/>
  <cols>
    <col min="1" max="1" width="5.7109375" customWidth="1"/>
    <col min="2" max="2" width="38.7109375" customWidth="1"/>
    <col min="3" max="6" width="10.7109375" customWidth="1"/>
  </cols>
  <sheetData>
    <row r="1" spans="1:6" ht="24.95" customHeight="1" thickBot="1" x14ac:dyDescent="0.3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</row>
    <row r="2" spans="1:6" ht="15" customHeight="1" thickTop="1" thickBot="1" x14ac:dyDescent="0.3">
      <c r="A2" s="5" t="s">
        <v>6</v>
      </c>
      <c r="B2" s="6" t="s">
        <v>7</v>
      </c>
      <c r="C2" s="7"/>
      <c r="D2" s="7"/>
      <c r="E2" s="8"/>
      <c r="F2" s="9"/>
    </row>
    <row r="3" spans="1:6" ht="22.5" customHeight="1" thickBot="1" x14ac:dyDescent="0.3">
      <c r="A3" s="60" t="s">
        <v>45</v>
      </c>
      <c r="B3" s="60"/>
      <c r="C3" s="60"/>
      <c r="D3" s="60"/>
      <c r="E3" s="60"/>
      <c r="F3" s="60"/>
    </row>
    <row r="4" spans="1:6" x14ac:dyDescent="0.25">
      <c r="A4" s="61" t="s">
        <v>8</v>
      </c>
      <c r="B4" s="61"/>
      <c r="C4" s="61"/>
      <c r="D4" s="61"/>
      <c r="E4" s="61"/>
      <c r="F4" s="61"/>
    </row>
    <row r="5" spans="1:6" x14ac:dyDescent="0.25">
      <c r="A5" s="62" t="s">
        <v>9</v>
      </c>
      <c r="B5" s="62"/>
      <c r="C5" s="62"/>
      <c r="D5" s="62"/>
      <c r="E5" s="62"/>
      <c r="F5" s="62"/>
    </row>
    <row r="6" spans="1:6" ht="24.95" customHeight="1" x14ac:dyDescent="0.25">
      <c r="A6" s="62" t="s">
        <v>10</v>
      </c>
      <c r="B6" s="62"/>
      <c r="C6" s="62"/>
      <c r="D6" s="62"/>
      <c r="E6" s="62"/>
      <c r="F6" s="62"/>
    </row>
    <row r="7" spans="1:6" x14ac:dyDescent="0.25">
      <c r="A7" s="62" t="s">
        <v>11</v>
      </c>
      <c r="B7" s="62"/>
      <c r="C7" s="62"/>
      <c r="D7" s="62"/>
      <c r="E7" s="62"/>
      <c r="F7" s="62"/>
    </row>
    <row r="8" spans="1:6" ht="69.95" customHeight="1" x14ac:dyDescent="0.25">
      <c r="A8" s="60" t="s">
        <v>12</v>
      </c>
      <c r="B8" s="60"/>
      <c r="C8" s="60"/>
      <c r="D8" s="60"/>
      <c r="E8" s="60"/>
      <c r="F8" s="60"/>
    </row>
    <row r="9" spans="1:6" ht="15" customHeight="1" x14ac:dyDescent="0.25">
      <c r="A9" s="10" t="s">
        <v>13</v>
      </c>
      <c r="B9" s="11" t="s">
        <v>14</v>
      </c>
      <c r="C9" s="12"/>
      <c r="D9" s="33"/>
      <c r="E9" s="12"/>
      <c r="F9" s="12"/>
    </row>
    <row r="10" spans="1:6" ht="56.25" x14ac:dyDescent="0.25">
      <c r="A10" s="12"/>
      <c r="B10" s="13" t="s">
        <v>15</v>
      </c>
      <c r="C10" s="12"/>
      <c r="D10" s="33"/>
      <c r="E10" s="12"/>
      <c r="F10" s="12"/>
    </row>
    <row r="11" spans="1:6" ht="15" customHeight="1" x14ac:dyDescent="0.25">
      <c r="A11" s="12"/>
      <c r="B11" s="13" t="s">
        <v>16</v>
      </c>
      <c r="C11" s="12"/>
      <c r="D11" s="33"/>
      <c r="E11" s="12"/>
      <c r="F11" s="12"/>
    </row>
    <row r="12" spans="1:6" ht="15" customHeight="1" x14ac:dyDescent="0.25">
      <c r="A12" s="12"/>
      <c r="B12" s="14" t="s">
        <v>17</v>
      </c>
      <c r="C12" s="10" t="s">
        <v>18</v>
      </c>
      <c r="D12" s="34">
        <v>1</v>
      </c>
      <c r="E12" s="15">
        <v>0</v>
      </c>
      <c r="F12" s="15">
        <f>D12*E12</f>
        <v>0</v>
      </c>
    </row>
    <row r="13" spans="1:6" ht="15" customHeight="1" x14ac:dyDescent="0.25">
      <c r="A13" s="12"/>
      <c r="B13" s="16"/>
      <c r="C13" s="12"/>
      <c r="D13" s="33"/>
      <c r="E13" s="12"/>
      <c r="F13" s="12"/>
    </row>
    <row r="14" spans="1:6" ht="15" customHeight="1" x14ac:dyDescent="0.25">
      <c r="A14" s="10" t="s">
        <v>19</v>
      </c>
      <c r="B14" s="11" t="s">
        <v>20</v>
      </c>
      <c r="C14" s="12"/>
      <c r="D14" s="33"/>
      <c r="E14" s="12"/>
      <c r="F14" s="12"/>
    </row>
    <row r="15" spans="1:6" ht="191.25" x14ac:dyDescent="0.25">
      <c r="A15" s="10"/>
      <c r="B15" s="13" t="s">
        <v>64</v>
      </c>
      <c r="C15" s="10"/>
      <c r="D15" s="35"/>
      <c r="E15" s="10"/>
      <c r="F15" s="10"/>
    </row>
    <row r="16" spans="1:6" ht="15" customHeight="1" x14ac:dyDescent="0.25">
      <c r="A16" s="12"/>
      <c r="B16" s="17" t="s">
        <v>21</v>
      </c>
      <c r="C16" s="12"/>
      <c r="D16" s="33"/>
      <c r="E16" s="12"/>
      <c r="F16" s="12"/>
    </row>
    <row r="17" spans="1:6" ht="15" customHeight="1" x14ac:dyDescent="0.25">
      <c r="A17" s="12"/>
      <c r="B17" s="14" t="s">
        <v>54</v>
      </c>
      <c r="C17" s="10" t="s">
        <v>18</v>
      </c>
      <c r="D17" s="35">
        <v>1</v>
      </c>
      <c r="E17" s="15">
        <v>0</v>
      </c>
      <c r="F17" s="15">
        <f>D17*E17</f>
        <v>0</v>
      </c>
    </row>
    <row r="18" spans="1:6" ht="15" customHeight="1" x14ac:dyDescent="0.25">
      <c r="A18" s="12"/>
      <c r="B18" s="18"/>
      <c r="C18" s="10"/>
      <c r="D18" s="35"/>
      <c r="E18" s="15"/>
      <c r="F18" s="15"/>
    </row>
    <row r="19" spans="1:6" ht="15" customHeight="1" x14ac:dyDescent="0.25">
      <c r="A19" s="10" t="s">
        <v>22</v>
      </c>
      <c r="B19" s="11" t="s">
        <v>46</v>
      </c>
      <c r="C19" s="10"/>
      <c r="D19" s="35"/>
      <c r="E19" s="15"/>
      <c r="F19" s="15"/>
    </row>
    <row r="20" spans="1:6" ht="152.25" customHeight="1" x14ac:dyDescent="0.25">
      <c r="A20" s="12"/>
      <c r="B20" s="13" t="s">
        <v>47</v>
      </c>
      <c r="C20" s="10"/>
      <c r="D20" s="35"/>
      <c r="E20" s="15"/>
      <c r="F20" s="15"/>
    </row>
    <row r="21" spans="1:6" ht="15" customHeight="1" x14ac:dyDescent="0.25">
      <c r="A21" s="12"/>
      <c r="B21" s="18" t="s">
        <v>48</v>
      </c>
      <c r="C21" s="10" t="s">
        <v>18</v>
      </c>
      <c r="D21" s="35">
        <v>1</v>
      </c>
      <c r="E21" s="15">
        <v>0</v>
      </c>
      <c r="F21" s="15">
        <f>D21*E21</f>
        <v>0</v>
      </c>
    </row>
    <row r="22" spans="1:6" ht="15" customHeight="1" x14ac:dyDescent="0.25">
      <c r="A22" s="12"/>
      <c r="B22" s="18"/>
      <c r="C22" s="10"/>
      <c r="D22" s="35"/>
      <c r="E22" s="15"/>
      <c r="F22" s="15"/>
    </row>
    <row r="23" spans="1:6" ht="33.75" x14ac:dyDescent="0.25">
      <c r="A23" s="10" t="s">
        <v>23</v>
      </c>
      <c r="B23" s="57" t="s">
        <v>71</v>
      </c>
      <c r="C23" s="10"/>
      <c r="D23" s="35"/>
      <c r="E23" s="15"/>
      <c r="F23" s="15"/>
    </row>
    <row r="24" spans="1:6" ht="143.25" customHeight="1" x14ac:dyDescent="0.25">
      <c r="A24" s="12"/>
      <c r="B24" s="13" t="s">
        <v>55</v>
      </c>
      <c r="C24" s="10"/>
      <c r="D24" s="35"/>
      <c r="E24" s="15"/>
      <c r="F24" s="15"/>
    </row>
    <row r="25" spans="1:6" ht="15" customHeight="1" x14ac:dyDescent="0.25">
      <c r="A25" s="12"/>
      <c r="B25" s="18" t="s">
        <v>56</v>
      </c>
      <c r="C25" s="10" t="s">
        <v>30</v>
      </c>
      <c r="D25" s="25">
        <v>266</v>
      </c>
      <c r="E25" s="15">
        <v>0</v>
      </c>
      <c r="F25" s="15">
        <f>D25*E25</f>
        <v>0</v>
      </c>
    </row>
    <row r="26" spans="1:6" ht="15" customHeight="1" x14ac:dyDescent="0.25">
      <c r="A26" s="12"/>
      <c r="B26" s="18"/>
      <c r="C26" s="10"/>
      <c r="D26" s="25"/>
      <c r="E26" s="15"/>
      <c r="F26" s="15"/>
    </row>
    <row r="27" spans="1:6" ht="23.25" x14ac:dyDescent="0.25">
      <c r="A27" s="10" t="s">
        <v>60</v>
      </c>
      <c r="B27" s="55" t="s">
        <v>70</v>
      </c>
      <c r="C27" s="10"/>
      <c r="D27" s="35"/>
      <c r="E27" s="15"/>
      <c r="F27" s="15"/>
    </row>
    <row r="28" spans="1:6" ht="78.75" x14ac:dyDescent="0.25">
      <c r="A28" s="12"/>
      <c r="B28" s="13" t="s">
        <v>61</v>
      </c>
      <c r="C28" s="10"/>
      <c r="D28" s="35"/>
      <c r="E28" s="15"/>
      <c r="F28" s="15"/>
    </row>
    <row r="29" spans="1:6" ht="15" customHeight="1" x14ac:dyDescent="0.25">
      <c r="A29" s="12"/>
      <c r="B29" s="59" t="s">
        <v>62</v>
      </c>
      <c r="C29" s="56" t="s">
        <v>63</v>
      </c>
      <c r="D29" s="25">
        <v>440</v>
      </c>
      <c r="E29" s="15">
        <v>0</v>
      </c>
      <c r="F29" s="15">
        <f>D29*E29</f>
        <v>0</v>
      </c>
    </row>
    <row r="30" spans="1:6" ht="15" customHeight="1" thickBot="1" x14ac:dyDescent="0.3">
      <c r="A30" s="12"/>
      <c r="B30" s="18"/>
      <c r="C30" s="10"/>
      <c r="D30" s="25"/>
      <c r="E30" s="15"/>
      <c r="F30" s="15"/>
    </row>
    <row r="31" spans="1:6" ht="15" customHeight="1" thickBot="1" x14ac:dyDescent="0.3">
      <c r="A31" s="20"/>
      <c r="B31" s="21" t="s">
        <v>24</v>
      </c>
      <c r="C31" s="22" t="s">
        <v>25</v>
      </c>
      <c r="D31" s="23"/>
      <c r="E31" s="23"/>
      <c r="F31" s="24">
        <f>SUM(F9:F30)</f>
        <v>0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65546-7CAC-4BB5-9F4E-3721FEF050D8}">
  <dimension ref="A1:F16"/>
  <sheetViews>
    <sheetView topLeftCell="A7" workbookViewId="0">
      <selection activeCell="A18" sqref="A18"/>
    </sheetView>
  </sheetViews>
  <sheetFormatPr defaultRowHeight="15" x14ac:dyDescent="0.25"/>
  <cols>
    <col min="1" max="1" width="5.7109375" customWidth="1"/>
    <col min="2" max="2" width="38.7109375" customWidth="1"/>
    <col min="3" max="5" width="9.7109375" customWidth="1"/>
    <col min="6" max="6" width="13.7109375" customWidth="1"/>
  </cols>
  <sheetData>
    <row r="1" spans="1:6" ht="23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5</v>
      </c>
    </row>
    <row r="2" spans="1:6" ht="16.5" thickTop="1" thickBot="1" x14ac:dyDescent="0.3">
      <c r="A2" s="5" t="s">
        <v>26</v>
      </c>
      <c r="B2" s="6" t="s">
        <v>52</v>
      </c>
      <c r="C2" s="26"/>
      <c r="D2" s="27"/>
      <c r="E2" s="28"/>
      <c r="F2" s="29"/>
    </row>
    <row r="3" spans="1:6" ht="93.75" customHeight="1" x14ac:dyDescent="0.25">
      <c r="A3" s="63" t="s">
        <v>49</v>
      </c>
      <c r="B3" s="64"/>
      <c r="C3" s="64"/>
      <c r="D3" s="64"/>
      <c r="E3" s="64"/>
      <c r="F3" s="64"/>
    </row>
    <row r="4" spans="1:6" ht="22.5" x14ac:dyDescent="0.25">
      <c r="A4" s="10" t="s">
        <v>27</v>
      </c>
      <c r="B4" s="11" t="s">
        <v>66</v>
      </c>
      <c r="C4" s="12"/>
      <c r="D4" s="32"/>
      <c r="E4" s="12"/>
      <c r="F4" s="12"/>
    </row>
    <row r="5" spans="1:6" ht="192" x14ac:dyDescent="0.25">
      <c r="A5" s="12"/>
      <c r="B5" s="13" t="s">
        <v>67</v>
      </c>
      <c r="C5" s="12"/>
      <c r="D5" s="32"/>
      <c r="E5" s="12"/>
      <c r="F5" s="12"/>
    </row>
    <row r="6" spans="1:6" x14ac:dyDescent="0.25">
      <c r="A6" s="10"/>
      <c r="B6" s="14" t="s">
        <v>50</v>
      </c>
      <c r="C6" s="56" t="s">
        <v>29</v>
      </c>
      <c r="D6" s="25">
        <v>3560</v>
      </c>
      <c r="E6" s="15">
        <v>0</v>
      </c>
      <c r="F6" s="15">
        <f>D6*E6</f>
        <v>0</v>
      </c>
    </row>
    <row r="7" spans="1:6" x14ac:dyDescent="0.25">
      <c r="A7" s="30"/>
      <c r="B7" s="14"/>
      <c r="C7" s="10"/>
      <c r="D7" s="25"/>
      <c r="E7" s="15"/>
      <c r="F7" s="15"/>
    </row>
    <row r="8" spans="1:6" ht="23.25" x14ac:dyDescent="0.25">
      <c r="A8" s="30" t="s">
        <v>28</v>
      </c>
      <c r="B8" s="55" t="s">
        <v>68</v>
      </c>
      <c r="C8" s="10"/>
      <c r="D8" s="25"/>
      <c r="E8" s="15"/>
      <c r="F8" s="15"/>
    </row>
    <row r="9" spans="1:6" ht="183.75" customHeight="1" x14ac:dyDescent="0.25">
      <c r="A9" s="30"/>
      <c r="B9" s="54" t="s">
        <v>69</v>
      </c>
      <c r="C9" s="10"/>
      <c r="D9" s="25"/>
      <c r="E9" s="15"/>
      <c r="F9" s="15"/>
    </row>
    <row r="10" spans="1:6" x14ac:dyDescent="0.25">
      <c r="A10" s="30"/>
      <c r="B10" s="14" t="s">
        <v>50</v>
      </c>
      <c r="C10" s="56" t="s">
        <v>29</v>
      </c>
      <c r="D10" s="25">
        <v>3755</v>
      </c>
      <c r="E10" s="15">
        <v>0</v>
      </c>
      <c r="F10" s="15">
        <f>D10*E10</f>
        <v>0</v>
      </c>
    </row>
    <row r="11" spans="1:6" x14ac:dyDescent="0.25">
      <c r="A11" s="30"/>
      <c r="B11" s="14"/>
      <c r="C11" s="56"/>
      <c r="D11" s="25"/>
      <c r="E11" s="15"/>
      <c r="F11" s="15"/>
    </row>
    <row r="12" spans="1:6" ht="23.25" x14ac:dyDescent="0.25">
      <c r="A12" s="30" t="s">
        <v>65</v>
      </c>
      <c r="B12" s="55" t="s">
        <v>58</v>
      </c>
      <c r="C12" s="56"/>
      <c r="D12" s="25"/>
      <c r="E12" s="15"/>
      <c r="F12" s="15"/>
    </row>
    <row r="13" spans="1:6" ht="56.25" x14ac:dyDescent="0.25">
      <c r="A13" s="30"/>
      <c r="B13" s="58" t="s">
        <v>57</v>
      </c>
      <c r="C13" s="56"/>
      <c r="D13" s="25"/>
      <c r="E13" s="15"/>
      <c r="F13" s="15"/>
    </row>
    <row r="14" spans="1:6" x14ac:dyDescent="0.25">
      <c r="A14" s="30"/>
      <c r="B14" s="14" t="s">
        <v>59</v>
      </c>
      <c r="C14" s="56" t="s">
        <v>29</v>
      </c>
      <c r="D14" s="25">
        <v>650</v>
      </c>
      <c r="E14" s="15">
        <v>0</v>
      </c>
      <c r="F14" s="15">
        <f>D14*E14</f>
        <v>0</v>
      </c>
    </row>
    <row r="15" spans="1:6" ht="15.75" thickBot="1" x14ac:dyDescent="0.3">
      <c r="A15" s="30"/>
      <c r="B15" s="14"/>
      <c r="C15" s="56"/>
      <c r="D15" s="25"/>
      <c r="E15" s="15"/>
      <c r="F15" s="15"/>
    </row>
    <row r="16" spans="1:6" ht="15.75" thickBot="1" x14ac:dyDescent="0.3">
      <c r="A16" s="20"/>
      <c r="B16" s="21" t="s">
        <v>51</v>
      </c>
      <c r="C16" s="22" t="s">
        <v>25</v>
      </c>
      <c r="D16" s="23"/>
      <c r="E16" s="23"/>
      <c r="F16" s="24">
        <f>SUM(F3:F15)</f>
        <v>0</v>
      </c>
    </row>
  </sheetData>
  <mergeCells count="1">
    <mergeCell ref="A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E446F-9AC9-484C-BC9C-3FB83FF4A809}">
  <dimension ref="A1:F9"/>
  <sheetViews>
    <sheetView workbookViewId="0">
      <selection activeCell="A11" sqref="A11"/>
    </sheetView>
  </sheetViews>
  <sheetFormatPr defaultRowHeight="15" x14ac:dyDescent="0.25"/>
  <cols>
    <col min="1" max="1" width="5.7109375" customWidth="1"/>
    <col min="2" max="2" width="38.7109375" customWidth="1"/>
    <col min="3" max="6" width="10.7109375" customWidth="1"/>
  </cols>
  <sheetData>
    <row r="1" spans="1:6" ht="23.25" thickBot="1" x14ac:dyDescent="0.3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</row>
    <row r="2" spans="1:6" ht="16.5" thickTop="1" thickBot="1" x14ac:dyDescent="0.3">
      <c r="A2" s="5" t="s">
        <v>32</v>
      </c>
      <c r="B2" s="6" t="s">
        <v>33</v>
      </c>
      <c r="C2" s="26"/>
      <c r="D2" s="27"/>
      <c r="E2" s="28"/>
      <c r="F2" s="29"/>
    </row>
    <row r="3" spans="1:6" x14ac:dyDescent="0.25">
      <c r="A3" s="10"/>
      <c r="B3" s="19"/>
      <c r="C3" s="10"/>
      <c r="D3" s="36"/>
      <c r="E3" s="37"/>
      <c r="F3" s="37"/>
    </row>
    <row r="4" spans="1:6" x14ac:dyDescent="0.25">
      <c r="A4" s="10" t="s">
        <v>34</v>
      </c>
      <c r="B4" s="11" t="s">
        <v>53</v>
      </c>
      <c r="C4" s="12"/>
      <c r="D4" s="12"/>
      <c r="E4" s="12"/>
      <c r="F4" s="12"/>
    </row>
    <row r="5" spans="1:6" ht="33.75" x14ac:dyDescent="0.25">
      <c r="A5" s="12"/>
      <c r="B5" s="13" t="s">
        <v>35</v>
      </c>
      <c r="C5" s="12"/>
      <c r="D5" s="12"/>
      <c r="E5" s="12"/>
      <c r="F5" s="12"/>
    </row>
    <row r="6" spans="1:6" x14ac:dyDescent="0.25">
      <c r="A6" s="12"/>
      <c r="B6" s="13" t="s">
        <v>36</v>
      </c>
      <c r="C6" s="12"/>
      <c r="D6" s="12"/>
      <c r="E6" s="12"/>
      <c r="F6" s="12"/>
    </row>
    <row r="7" spans="1:6" x14ac:dyDescent="0.25">
      <c r="A7" s="12"/>
      <c r="B7" s="14" t="s">
        <v>37</v>
      </c>
      <c r="C7" s="10" t="s">
        <v>31</v>
      </c>
      <c r="D7" s="10">
        <v>1</v>
      </c>
      <c r="E7" s="15">
        <v>0</v>
      </c>
      <c r="F7" s="15">
        <f>D7*E7</f>
        <v>0</v>
      </c>
    </row>
    <row r="8" spans="1:6" ht="15.75" thickBot="1" x14ac:dyDescent="0.3">
      <c r="A8" s="12"/>
      <c r="B8" s="16"/>
      <c r="C8" s="12"/>
      <c r="D8" s="12"/>
      <c r="E8" s="12"/>
      <c r="F8" s="12"/>
    </row>
    <row r="9" spans="1:6" ht="15.75" thickBot="1" x14ac:dyDescent="0.3">
      <c r="A9" s="20"/>
      <c r="B9" s="21" t="s">
        <v>38</v>
      </c>
      <c r="C9" s="22" t="s">
        <v>25</v>
      </c>
      <c r="D9" s="23"/>
      <c r="E9" s="23"/>
      <c r="F9" s="24">
        <f>SUM(F7:F8)</f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2AED7-3832-4B59-8C6C-A6C96A3D743E}">
  <dimension ref="A1:C10"/>
  <sheetViews>
    <sheetView workbookViewId="0">
      <selection activeCell="A12" sqref="A12"/>
    </sheetView>
  </sheetViews>
  <sheetFormatPr defaultRowHeight="15" x14ac:dyDescent="0.25"/>
  <cols>
    <col min="1" max="1" width="5.7109375" customWidth="1"/>
    <col min="2" max="2" width="50.7109375" customWidth="1"/>
    <col min="3" max="3" width="17.85546875" bestFit="1" customWidth="1"/>
    <col min="4" max="6" width="10.7109375" customWidth="1"/>
  </cols>
  <sheetData>
    <row r="1" spans="1:3" ht="24.95" customHeight="1" x14ac:dyDescent="0.25">
      <c r="A1" s="44" t="s">
        <v>0</v>
      </c>
      <c r="B1" s="45" t="s">
        <v>1</v>
      </c>
      <c r="C1" s="46" t="s">
        <v>39</v>
      </c>
    </row>
    <row r="2" spans="1:3" ht="20.100000000000001" customHeight="1" x14ac:dyDescent="0.25">
      <c r="A2" s="31"/>
      <c r="B2" s="31"/>
      <c r="C2" s="38"/>
    </row>
    <row r="3" spans="1:3" ht="20.100000000000001" customHeight="1" x14ac:dyDescent="0.25">
      <c r="A3" s="47" t="s">
        <v>41</v>
      </c>
      <c r="B3" s="48" t="s">
        <v>40</v>
      </c>
      <c r="C3" s="49"/>
    </row>
    <row r="4" spans="1:3" ht="20.100000000000001" customHeight="1" x14ac:dyDescent="0.25">
      <c r="A4" s="31"/>
      <c r="B4" s="31"/>
      <c r="C4" s="39"/>
    </row>
    <row r="5" spans="1:3" ht="20.100000000000001" customHeight="1" x14ac:dyDescent="0.25">
      <c r="A5" s="40" t="s">
        <v>6</v>
      </c>
      <c r="B5" s="50" t="s">
        <v>7</v>
      </c>
      <c r="C5" s="41">
        <f>'1._PRIPREMNI_RADOVI'!F31</f>
        <v>0</v>
      </c>
    </row>
    <row r="6" spans="1:3" ht="20.100000000000001" customHeight="1" x14ac:dyDescent="0.25">
      <c r="A6" s="40" t="s">
        <v>26</v>
      </c>
      <c r="B6" s="50" t="s">
        <v>52</v>
      </c>
      <c r="C6" s="41">
        <f>'2. KOLNIČKA KONSTRUKCIJA'!F16</f>
        <v>0</v>
      </c>
    </row>
    <row r="7" spans="1:3" ht="20.100000000000001" customHeight="1" x14ac:dyDescent="0.25">
      <c r="A7" s="40" t="s">
        <v>32</v>
      </c>
      <c r="B7" s="50" t="s">
        <v>33</v>
      </c>
      <c r="C7" s="41">
        <f>'3._ZAVRSNI_RADOVI'!F9</f>
        <v>0</v>
      </c>
    </row>
    <row r="8" spans="1:3" ht="20.100000000000001" customHeight="1" x14ac:dyDescent="0.25">
      <c r="A8" s="39"/>
      <c r="B8" s="42" t="s">
        <v>42</v>
      </c>
      <c r="C8" s="41">
        <f>SUM(C5:C7)</f>
        <v>0</v>
      </c>
    </row>
    <row r="9" spans="1:3" ht="20.100000000000001" customHeight="1" x14ac:dyDescent="0.25">
      <c r="A9" s="39"/>
      <c r="B9" s="43" t="s">
        <v>43</v>
      </c>
      <c r="C9" s="41">
        <f>C8*0.25</f>
        <v>0</v>
      </c>
    </row>
    <row r="10" spans="1:3" ht="20.100000000000001" customHeight="1" x14ac:dyDescent="0.25">
      <c r="A10" s="51"/>
      <c r="B10" s="52" t="s">
        <v>44</v>
      </c>
      <c r="C10" s="53">
        <f>SUM(C8:C9)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1._PRIPREMNI_RADOVI</vt:lpstr>
      <vt:lpstr>2. KOLNIČKA KONSTRUKCIJA</vt:lpstr>
      <vt:lpstr>3._ZAVRSNI_RADOVI</vt:lpstr>
      <vt:lpstr>4._REKAPITULACIJA</vt:lpstr>
    </vt:vector>
  </TitlesOfParts>
  <Manager>dr. sc. Dalibor Udovič, mag. ing. aedif.</Manager>
  <Company>GEOLOG SAVJETOVANJE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Troskovnik-RN_0270-22-IO-Cerje</dc:title>
  <dc:subject>Troskovnik-RN_0270-22-IO-Cerje</dc:subject>
  <dc:creator>Maroje Sušac, dipl. ing. građ.</dc:creator>
  <cp:keywords>Troskovnik</cp:keywords>
  <cp:lastModifiedBy>Maroje</cp:lastModifiedBy>
  <cp:lastPrinted>2022-04-03T08:17:48Z</cp:lastPrinted>
  <dcterms:created xsi:type="dcterms:W3CDTF">2022-04-03T08:17:05Z</dcterms:created>
  <dcterms:modified xsi:type="dcterms:W3CDTF">2022-09-07T11:24:50Z</dcterms:modified>
  <cp:category>Troskovnik</cp:category>
</cp:coreProperties>
</file>